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YakuninaNS\Documents\1 СМЕТЫ\ПИР Модернизация Замена НДЕ-500\смета\1. Трансформаторы НДЕ 2026 год на проверку\1. Трансформатроы НДЕ 2026-2027 на проверку\"/>
    </mc:Choice>
  </mc:AlternateContent>
  <bookViews>
    <workbookView xWindow="0" yWindow="0" windowWidth="13275" windowHeight="14235"/>
  </bookViews>
  <sheets>
    <sheet name="2026" sheetId="1" r:id="rId1"/>
  </sheets>
  <calcPr calcId="162913"/>
</workbook>
</file>

<file path=xl/calcChain.xml><?xml version="1.0" encoding="utf-8"?>
<calcChain xmlns="http://schemas.openxmlformats.org/spreadsheetml/2006/main">
  <c r="D40" i="1" l="1"/>
  <c r="D39" i="1"/>
  <c r="D35" i="1" l="1"/>
  <c r="D34" i="1"/>
  <c r="D33" i="1"/>
  <c r="D32" i="1"/>
  <c r="D31" i="1"/>
  <c r="D30" i="1"/>
  <c r="D29" i="1"/>
</calcChain>
</file>

<file path=xl/sharedStrings.xml><?xml version="1.0" encoding="utf-8"?>
<sst xmlns="http://schemas.openxmlformats.org/spreadsheetml/2006/main" count="114" uniqueCount="82">
  <si>
    <t>№ п/п</t>
  </si>
  <si>
    <t>Наименование работ</t>
  </si>
  <si>
    <t>Ед.
изм.</t>
  </si>
  <si>
    <t>Кол-во</t>
  </si>
  <si>
    <t>Утверждаю:</t>
  </si>
  <si>
    <t>Примечание</t>
  </si>
  <si>
    <t>А.В. Стасенко</t>
  </si>
  <si>
    <t>1</t>
  </si>
  <si>
    <t>шт</t>
  </si>
  <si>
    <t>"Усть-Илимская ГЭС"</t>
  </si>
  <si>
    <t>Начальник ОКС Усть-Илимской ГЭС</t>
  </si>
  <si>
    <t>"_____" ______________ 2025 г.</t>
  </si>
  <si>
    <t>м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</si>
  <si>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</si>
  <si>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</si>
  <si>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</si>
  <si>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</si>
  <si>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</si>
  <si>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</si>
  <si>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</si>
  <si>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</si>
  <si>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</si>
  <si>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</si>
  <si>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 xml:space="preserve">Усложняющие условия производства строительно-монтажных работ </t>
  </si>
  <si>
    <t>Инженер по надзору за строительством ОКС Усть-Илимской ГЭС</t>
  </si>
  <si>
    <t>Е.А. Сухоцкий</t>
  </si>
  <si>
    <t>4</t>
  </si>
  <si>
    <t xml:space="preserve">И.о. директор филиала ООО "ЭН+ ГИДРО" </t>
  </si>
  <si>
    <t>_______________ С.В. Крапицкий</t>
  </si>
  <si>
    <t>13</t>
  </si>
  <si>
    <t>14</t>
  </si>
  <si>
    <t>15</t>
  </si>
  <si>
    <t>16</t>
  </si>
  <si>
    <t>17</t>
  </si>
  <si>
    <t>17.1</t>
  </si>
  <si>
    <t>17.2</t>
  </si>
  <si>
    <t>9.1</t>
  </si>
  <si>
    <t>поставка заказчика</t>
  </si>
  <si>
    <t>Монтажные работы</t>
  </si>
  <si>
    <t>9.2</t>
  </si>
  <si>
    <t>14.1</t>
  </si>
  <si>
    <t>Демонтажные работы</t>
  </si>
  <si>
    <t>Установка Измерительной клеммы с ползунковым размыкателем URTK/S-BEN 10</t>
  </si>
  <si>
    <t>Ведомость объёмов работ № 02-01-04</t>
  </si>
  <si>
    <t>Разветвитель интерфейса и питания РК-1 RS-422/485</t>
  </si>
  <si>
    <t>Коробка испытательная, сечение проводов 0,5-4,0 мм2, размеры 68х220х33 мм</t>
  </si>
  <si>
    <t>Монтаж вилки с заземлением с боковым вводом на провод ПВС 2х1,5</t>
  </si>
  <si>
    <t>Электрические проводки в щитах и пультах: шкафных и панельных</t>
  </si>
  <si>
    <t>Кабель симметричный для промышленного интерфейса RS-485, КИПЭВнг(А)-LS 2х2х0,6</t>
  </si>
  <si>
    <t>14.2</t>
  </si>
  <si>
    <t>Кабель контрольный КВВГЭнг(А)-LS 4х2,5</t>
  </si>
  <si>
    <t>14.3</t>
  </si>
  <si>
    <t>Кабель контрольный КВВГЭнг(А)-LS 5х1,5</t>
  </si>
  <si>
    <t>14.4</t>
  </si>
  <si>
    <t>14.5</t>
  </si>
  <si>
    <t>14.6</t>
  </si>
  <si>
    <t>Провод силовой установочный с медными жилами ПуВ 1х2,5-450</t>
  </si>
  <si>
    <t>Присоединение к приборам концов жил электрических проводок под винт: с оконцеванием наконечником</t>
  </si>
  <si>
    <t>Кабель до 35 кВ по установленным конструкциям и лоткам с креплением по всей длине, масса 1 м кабеля: до 1 кг</t>
  </si>
  <si>
    <t>Кабель FUTR4-C5E-S24-IN-LSZH-GY-305</t>
  </si>
  <si>
    <t>Демонтаж счетчика электрической энергии с панели</t>
  </si>
  <si>
    <t>Демонтаж блока питания с панели</t>
  </si>
  <si>
    <t>Демонтаж коробки испытательной переходной с панели</t>
  </si>
  <si>
    <t>Демонтаж разветвителя интерфейса RS-442/485 с панели</t>
  </si>
  <si>
    <t>Жемонтаж розетки с заземлением для открытой проводки с панели</t>
  </si>
  <si>
    <t>Демонтаж оборудования, пригодного для дальнейшего использования с целью длительного или кратковременного хранения</t>
  </si>
  <si>
    <t>Демонтаж коммутатора с панели №80</t>
  </si>
  <si>
    <t>Монтаж счетчика электрической  энергии  электронный  многофункциональный,  3×57,7/100В,  1  А, 0,5S/1,0,  RS-485,  CAN,  Ethernet Фотон  Ф-57-1-05-23-12
/Многофункциональный измерительный прибор Фотон Ф-57-1-05-23-12</t>
  </si>
  <si>
    <t>Монтаж блока питания,  15  Вт,  24  В,  на  DIN  рейку DR-15-24</t>
  </si>
  <si>
    <t>Монтаж коммутатора на панель №80</t>
  </si>
  <si>
    <t>Установка розетки открытого монтажа, одноместной, с заземляющим контактом 16 А, цвет белый, IP20</t>
  </si>
  <si>
    <t>Установка коммутатора, 24 порта Ethernet PT-7528-24TX-HV</t>
  </si>
  <si>
    <t>Установка вилки  с  заземлением  с  боковым  вводом  IP20  белая EVP11-16-01-K01</t>
  </si>
  <si>
    <t>с учетом нормы на отход 1,02</t>
  </si>
  <si>
    <t>Опрессовка жил кабеля интерфейсного FUTR4-C5E-S24-IN-LSZH-GY-305</t>
  </si>
  <si>
    <t>поставка заказчика, с учетом нормы на отход 1,02</t>
  </si>
  <si>
    <t xml:space="preserve">поставка заказчика   </t>
  </si>
  <si>
    <t>Система СОТИ АССО 2026год</t>
  </si>
  <si>
    <t>Выполнение строительно-монтажных, пуско-наладочных работ и поставка оборудования по объекту: ОРУ 220-500 кВ. Инв. № УИГ_00040406. Модернизация. Замена трансформаторов напряжения НДЕ-500 ТН-572; ТН-571</t>
  </si>
  <si>
    <t>1. Производство работ осуществляется в охранной зоне действующей воздушной линии электропередачи, вблизи объектов, находящихся под напряжением, что приводит к ограничению действий рабочих в соответствии с требованиями техники безопасности</t>
  </si>
  <si>
    <t>Провод (ПВ3) ПУВ 1,5</t>
  </si>
  <si>
    <t>Провод силовой установочный с медными жилами ПуВ 2х1,5-450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</si>
</sst>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vertical="center"/>
    </xf>
    <xf numFmtId="0" fontId="4" fillId="0" borderId="1" xfId="0" applyNumberFormat="1" applyFont="1" applyFill="1" applyBorder="1" applyAlignment="1" applyProtection="1">
      <alignment vertical="center" wrapText="1"/>
    </xf>
    <xf numFmtId="0" fontId="2" fillId="0" borderId="0" xfId="0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2" fillId="0" borderId="0" xfId="1" applyNumberFormat="1" applyFont="1" applyFill="1" applyBorder="1" applyAlignment="1" applyProtection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" fontId="5" fillId="0" borderId="1" xfId="0" applyNumberFormat="1" applyFont="1" applyFill="1" applyBorder="1" applyAlignment="1" applyProtection="1">
      <alignment horizontal="right" vertical="center" wrapText="1"/>
    </xf>
    <xf numFmtId="2" fontId="5" fillId="0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Fill="1" applyBorder="1" applyAlignment="1" applyProtection="1">
      <alignment horizontal="righ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49" fontId="6" fillId="0" borderId="3" xfId="1" applyNumberFormat="1" applyFont="1" applyFill="1" applyBorder="1" applyAlignment="1" applyProtection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8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topLeftCell="A21" workbookViewId="0">
      <selection activeCell="B38" sqref="B38"/>
    </sheetView>
  </sheetViews>
  <sheetFormatPr defaultColWidth="9.140625" defaultRowHeight="14.25" x14ac:dyDescent="0.25"/>
  <cols>
    <col min="1" max="1" width="7.140625" style="1" customWidth="1"/>
    <col min="2" max="2" width="73.42578125" style="21" customWidth="1"/>
    <col min="3" max="3" width="11.5703125" style="21" customWidth="1"/>
    <col min="4" max="4" width="14.5703125" style="19" customWidth="1"/>
    <col min="5" max="5" width="44.85546875" style="21" customWidth="1"/>
    <col min="6" max="6" width="4.7109375" style="21" hidden="1" customWidth="1"/>
    <col min="7" max="7" width="33.42578125" style="21" customWidth="1"/>
    <col min="8" max="12" width="9.140625" style="21"/>
    <col min="13" max="14" width="135.28515625" style="20" hidden="1" customWidth="1"/>
    <col min="15" max="15" width="55.140625" style="20" hidden="1" customWidth="1"/>
    <col min="16" max="16" width="69" style="20" hidden="1" customWidth="1"/>
    <col min="17" max="17" width="55.140625" style="20" hidden="1" customWidth="1"/>
    <col min="18" max="18" width="69" style="20" hidden="1" customWidth="1"/>
    <col min="19" max="16384" width="9.140625" style="21"/>
  </cols>
  <sheetData>
    <row r="1" spans="1:6" ht="15" x14ac:dyDescent="0.25">
      <c r="B1" s="40" t="s">
        <v>4</v>
      </c>
      <c r="C1" s="40"/>
      <c r="D1" s="40"/>
      <c r="E1" s="40"/>
    </row>
    <row r="2" spans="1:6" x14ac:dyDescent="0.25">
      <c r="B2" s="41" t="s">
        <v>27</v>
      </c>
      <c r="C2" s="41"/>
      <c r="D2" s="41"/>
      <c r="E2" s="41"/>
    </row>
    <row r="3" spans="1:6" ht="15.75" customHeight="1" x14ac:dyDescent="0.25">
      <c r="B3" s="41" t="s">
        <v>9</v>
      </c>
      <c r="C3" s="41"/>
      <c r="D3" s="41"/>
      <c r="E3" s="41"/>
    </row>
    <row r="4" spans="1:6" ht="15" x14ac:dyDescent="0.25">
      <c r="B4" s="40" t="s">
        <v>28</v>
      </c>
      <c r="C4" s="40"/>
      <c r="D4" s="40"/>
      <c r="E4" s="40"/>
    </row>
    <row r="5" spans="1:6" x14ac:dyDescent="0.25">
      <c r="B5" s="41" t="s">
        <v>11</v>
      </c>
      <c r="C5" s="41"/>
      <c r="D5" s="41"/>
      <c r="E5" s="41"/>
    </row>
    <row r="7" spans="1:6" s="2" customFormat="1" ht="15" x14ac:dyDescent="0.25">
      <c r="A7" s="42" t="s">
        <v>43</v>
      </c>
      <c r="B7" s="42"/>
      <c r="C7" s="42"/>
      <c r="D7" s="42"/>
      <c r="E7" s="42"/>
    </row>
    <row r="8" spans="1:6" s="2" customFormat="1" ht="60.75" customHeight="1" x14ac:dyDescent="0.25">
      <c r="A8" s="34" t="s">
        <v>78</v>
      </c>
      <c r="B8" s="34"/>
      <c r="C8" s="34"/>
      <c r="D8" s="34"/>
      <c r="E8" s="34"/>
    </row>
    <row r="9" spans="1:6" s="2" customFormat="1" ht="21" customHeight="1" x14ac:dyDescent="0.25">
      <c r="A9" s="3"/>
      <c r="B9" s="22" t="s">
        <v>77</v>
      </c>
      <c r="C9" s="4"/>
      <c r="D9" s="4"/>
      <c r="E9" s="4"/>
    </row>
    <row r="10" spans="1:6" s="2" customFormat="1" ht="28.5" x14ac:dyDescent="0.25">
      <c r="A10" s="5" t="s">
        <v>0</v>
      </c>
      <c r="B10" s="6" t="s">
        <v>1</v>
      </c>
      <c r="C10" s="6" t="s">
        <v>2</v>
      </c>
      <c r="D10" s="6" t="s">
        <v>3</v>
      </c>
      <c r="E10" s="6" t="s">
        <v>5</v>
      </c>
      <c r="F10" s="7"/>
    </row>
    <row r="11" spans="1:6" s="2" customFormat="1" ht="15" x14ac:dyDescent="0.25">
      <c r="A11" s="8"/>
      <c r="B11" s="29" t="s">
        <v>41</v>
      </c>
      <c r="C11" s="30"/>
      <c r="D11" s="31"/>
      <c r="E11" s="8"/>
      <c r="F11" s="9"/>
    </row>
    <row r="12" spans="1:6" s="2" customFormat="1" ht="14.25" customHeight="1" x14ac:dyDescent="0.25">
      <c r="A12" s="23" t="s">
        <v>7</v>
      </c>
      <c r="B12" s="24" t="s">
        <v>60</v>
      </c>
      <c r="C12" s="25" t="s">
        <v>8</v>
      </c>
      <c r="D12" s="26">
        <v>4</v>
      </c>
      <c r="E12" s="37" t="s">
        <v>65</v>
      </c>
      <c r="F12" s="9"/>
    </row>
    <row r="13" spans="1:6" s="2" customFormat="1" x14ac:dyDescent="0.25">
      <c r="A13" s="23" t="s">
        <v>13</v>
      </c>
      <c r="B13" s="24" t="s">
        <v>61</v>
      </c>
      <c r="C13" s="25" t="s">
        <v>8</v>
      </c>
      <c r="D13" s="26">
        <v>4</v>
      </c>
      <c r="E13" s="38"/>
      <c r="F13" s="9"/>
    </row>
    <row r="14" spans="1:6" s="2" customFormat="1" x14ac:dyDescent="0.25">
      <c r="A14" s="23" t="s">
        <v>14</v>
      </c>
      <c r="B14" s="24" t="s">
        <v>62</v>
      </c>
      <c r="C14" s="25" t="s">
        <v>8</v>
      </c>
      <c r="D14" s="26">
        <v>4</v>
      </c>
      <c r="E14" s="38"/>
      <c r="F14" s="9"/>
    </row>
    <row r="15" spans="1:6" s="2" customFormat="1" x14ac:dyDescent="0.25">
      <c r="A15" s="23" t="s">
        <v>26</v>
      </c>
      <c r="B15" s="24" t="s">
        <v>63</v>
      </c>
      <c r="C15" s="25" t="s">
        <v>8</v>
      </c>
      <c r="D15" s="26">
        <v>4</v>
      </c>
      <c r="E15" s="38"/>
      <c r="F15" s="9"/>
    </row>
    <row r="16" spans="1:6" s="2" customFormat="1" x14ac:dyDescent="0.25">
      <c r="A16" s="23" t="s">
        <v>15</v>
      </c>
      <c r="B16" s="24" t="s">
        <v>64</v>
      </c>
      <c r="C16" s="25" t="s">
        <v>8</v>
      </c>
      <c r="D16" s="26">
        <v>4</v>
      </c>
      <c r="E16" s="38"/>
      <c r="F16" s="9"/>
    </row>
    <row r="17" spans="1:6" s="2" customFormat="1" ht="16.5" customHeight="1" x14ac:dyDescent="0.25">
      <c r="A17" s="23" t="s">
        <v>16</v>
      </c>
      <c r="B17" s="24" t="s">
        <v>66</v>
      </c>
      <c r="C17" s="25" t="s">
        <v>8</v>
      </c>
      <c r="D17" s="26">
        <v>1</v>
      </c>
      <c r="E17" s="39"/>
      <c r="F17" s="9"/>
    </row>
    <row r="18" spans="1:6" s="2" customFormat="1" ht="15" x14ac:dyDescent="0.25">
      <c r="A18" s="8"/>
      <c r="B18" s="29" t="s">
        <v>38</v>
      </c>
      <c r="C18" s="30"/>
      <c r="D18" s="31"/>
      <c r="E18" s="8"/>
      <c r="F18" s="9"/>
    </row>
    <row r="19" spans="1:6" s="2" customFormat="1" ht="57" x14ac:dyDescent="0.25">
      <c r="A19" s="23" t="s">
        <v>17</v>
      </c>
      <c r="B19" s="24" t="s">
        <v>67</v>
      </c>
      <c r="C19" s="25" t="s">
        <v>8</v>
      </c>
      <c r="D19" s="26">
        <v>6</v>
      </c>
      <c r="E19" s="24" t="s">
        <v>76</v>
      </c>
      <c r="F19" s="9"/>
    </row>
    <row r="20" spans="1:6" s="2" customFormat="1" ht="18" customHeight="1" x14ac:dyDescent="0.25">
      <c r="A20" s="23" t="s">
        <v>18</v>
      </c>
      <c r="B20" s="24" t="s">
        <v>68</v>
      </c>
      <c r="C20" s="25" t="s">
        <v>8</v>
      </c>
      <c r="D20" s="26">
        <v>6</v>
      </c>
      <c r="E20" s="24"/>
      <c r="F20" s="9"/>
    </row>
    <row r="21" spans="1:6" s="2" customFormat="1" x14ac:dyDescent="0.25">
      <c r="A21" s="23" t="s">
        <v>19</v>
      </c>
      <c r="B21" s="24" t="s">
        <v>69</v>
      </c>
      <c r="C21" s="25" t="s">
        <v>8</v>
      </c>
      <c r="D21" s="26">
        <v>6</v>
      </c>
      <c r="E21" s="24"/>
      <c r="F21" s="9"/>
    </row>
    <row r="22" spans="1:6" s="2" customFormat="1" x14ac:dyDescent="0.25">
      <c r="A22" s="23" t="s">
        <v>36</v>
      </c>
      <c r="B22" s="24" t="s">
        <v>44</v>
      </c>
      <c r="C22" s="25" t="s">
        <v>8</v>
      </c>
      <c r="D22" s="26">
        <v>6</v>
      </c>
      <c r="E22" s="24" t="s">
        <v>37</v>
      </c>
      <c r="F22" s="9"/>
    </row>
    <row r="23" spans="1:6" s="2" customFormat="1" ht="28.5" x14ac:dyDescent="0.25">
      <c r="A23" s="23" t="s">
        <v>39</v>
      </c>
      <c r="B23" s="24" t="s">
        <v>45</v>
      </c>
      <c r="C23" s="25" t="s">
        <v>8</v>
      </c>
      <c r="D23" s="26">
        <v>6</v>
      </c>
      <c r="E23" s="24"/>
      <c r="F23" s="9"/>
    </row>
    <row r="24" spans="1:6" s="2" customFormat="1" ht="34.5" customHeight="1" x14ac:dyDescent="0.25">
      <c r="A24" s="23" t="s">
        <v>20</v>
      </c>
      <c r="B24" s="24" t="s">
        <v>70</v>
      </c>
      <c r="C24" s="25" t="s">
        <v>8</v>
      </c>
      <c r="D24" s="26">
        <v>6</v>
      </c>
      <c r="E24" s="24"/>
      <c r="F24" s="9"/>
    </row>
    <row r="25" spans="1:6" s="2" customFormat="1" x14ac:dyDescent="0.25">
      <c r="A25" s="23" t="s">
        <v>21</v>
      </c>
      <c r="B25" s="24" t="s">
        <v>71</v>
      </c>
      <c r="C25" s="25" t="s">
        <v>8</v>
      </c>
      <c r="D25" s="26">
        <v>1</v>
      </c>
      <c r="E25" s="24"/>
      <c r="F25" s="9"/>
    </row>
    <row r="26" spans="1:6" s="2" customFormat="1" ht="30" customHeight="1" x14ac:dyDescent="0.25">
      <c r="A26" s="8"/>
      <c r="B26" s="29" t="s">
        <v>46</v>
      </c>
      <c r="C26" s="30"/>
      <c r="D26" s="31"/>
      <c r="E26" s="8"/>
      <c r="F26" s="9"/>
    </row>
    <row r="27" spans="1:6" s="2" customFormat="1" ht="28.5" x14ac:dyDescent="0.25">
      <c r="A27" s="23" t="s">
        <v>22</v>
      </c>
      <c r="B27" s="24" t="s">
        <v>72</v>
      </c>
      <c r="C27" s="25" t="s">
        <v>8</v>
      </c>
      <c r="D27" s="26">
        <v>6</v>
      </c>
      <c r="E27" s="24"/>
      <c r="F27" s="9"/>
    </row>
    <row r="28" spans="1:6" s="2" customFormat="1" ht="28.5" x14ac:dyDescent="0.25">
      <c r="A28" s="23" t="s">
        <v>29</v>
      </c>
      <c r="B28" s="24" t="s">
        <v>42</v>
      </c>
      <c r="C28" s="25" t="s">
        <v>8</v>
      </c>
      <c r="D28" s="26">
        <v>8</v>
      </c>
      <c r="E28" s="24"/>
      <c r="F28" s="9"/>
    </row>
    <row r="29" spans="1:6" s="2" customFormat="1" x14ac:dyDescent="0.25">
      <c r="A29" s="23" t="s">
        <v>30</v>
      </c>
      <c r="B29" s="24" t="s">
        <v>47</v>
      </c>
      <c r="C29" s="25" t="s">
        <v>12</v>
      </c>
      <c r="D29" s="27">
        <f>0.98*100</f>
        <v>98</v>
      </c>
      <c r="E29" s="24"/>
      <c r="F29" s="9"/>
    </row>
    <row r="30" spans="1:6" s="2" customFormat="1" ht="28.5" x14ac:dyDescent="0.25">
      <c r="A30" s="23" t="s">
        <v>40</v>
      </c>
      <c r="B30" s="24" t="s">
        <v>48</v>
      </c>
      <c r="C30" s="25" t="s">
        <v>12</v>
      </c>
      <c r="D30" s="27">
        <f>0.02244*1000</f>
        <v>22.44</v>
      </c>
      <c r="E30" s="24" t="s">
        <v>73</v>
      </c>
      <c r="F30" s="9"/>
    </row>
    <row r="31" spans="1:6" s="2" customFormat="1" x14ac:dyDescent="0.25">
      <c r="A31" s="23" t="s">
        <v>49</v>
      </c>
      <c r="B31" s="24" t="s">
        <v>50</v>
      </c>
      <c r="C31" s="25" t="s">
        <v>12</v>
      </c>
      <c r="D31" s="27">
        <f>0.01632*1000</f>
        <v>16.32</v>
      </c>
      <c r="E31" s="24" t="s">
        <v>73</v>
      </c>
      <c r="F31" s="9"/>
    </row>
    <row r="32" spans="1:6" s="2" customFormat="1" x14ac:dyDescent="0.25">
      <c r="A32" s="23" t="s">
        <v>51</v>
      </c>
      <c r="B32" s="24" t="s">
        <v>52</v>
      </c>
      <c r="C32" s="25" t="s">
        <v>12</v>
      </c>
      <c r="D32" s="27">
        <f>0.01224*1000</f>
        <v>12.239999999999998</v>
      </c>
      <c r="E32" s="24" t="s">
        <v>73</v>
      </c>
      <c r="F32" s="9"/>
    </row>
    <row r="33" spans="1:19" s="2" customFormat="1" ht="28.5" x14ac:dyDescent="0.25">
      <c r="A33" s="23" t="s">
        <v>53</v>
      </c>
      <c r="B33" s="24" t="s">
        <v>80</v>
      </c>
      <c r="C33" s="25" t="s">
        <v>12</v>
      </c>
      <c r="D33" s="27">
        <f>0.01236*1000</f>
        <v>12.36</v>
      </c>
      <c r="E33" s="24" t="s">
        <v>75</v>
      </c>
      <c r="F33" s="9"/>
    </row>
    <row r="34" spans="1:19" s="2" customFormat="1" x14ac:dyDescent="0.25">
      <c r="A34" s="23" t="s">
        <v>54</v>
      </c>
      <c r="B34" s="24" t="s">
        <v>81</v>
      </c>
      <c r="C34" s="25" t="s">
        <v>12</v>
      </c>
      <c r="D34" s="27">
        <f>0.01236*1000</f>
        <v>12.36</v>
      </c>
      <c r="E34" s="24" t="s">
        <v>73</v>
      </c>
      <c r="F34" s="9"/>
    </row>
    <row r="35" spans="1:19" s="2" customFormat="1" x14ac:dyDescent="0.25">
      <c r="A35" s="23" t="s">
        <v>55</v>
      </c>
      <c r="B35" s="24" t="s">
        <v>56</v>
      </c>
      <c r="C35" s="25" t="s">
        <v>12</v>
      </c>
      <c r="D35" s="27">
        <f>0.02472*1000</f>
        <v>24.72</v>
      </c>
      <c r="E35" s="24" t="s">
        <v>73</v>
      </c>
      <c r="F35" s="9"/>
    </row>
    <row r="36" spans="1:19" s="2" customFormat="1" ht="28.5" x14ac:dyDescent="0.25">
      <c r="A36" s="23" t="s">
        <v>31</v>
      </c>
      <c r="B36" s="24" t="s">
        <v>57</v>
      </c>
      <c r="C36" s="25" t="s">
        <v>8</v>
      </c>
      <c r="D36" s="28">
        <v>160</v>
      </c>
      <c r="E36" s="24"/>
      <c r="F36" s="9"/>
    </row>
    <row r="37" spans="1:19" s="2" customFormat="1" ht="18.75" customHeight="1" x14ac:dyDescent="0.25">
      <c r="A37" s="23" t="s">
        <v>32</v>
      </c>
      <c r="B37" s="24" t="s">
        <v>74</v>
      </c>
      <c r="C37" s="25" t="s">
        <v>8</v>
      </c>
      <c r="D37" s="27">
        <v>24</v>
      </c>
      <c r="E37" s="24"/>
      <c r="F37" s="9"/>
    </row>
    <row r="38" spans="1:19" s="2" customFormat="1" ht="28.5" x14ac:dyDescent="0.25">
      <c r="A38" s="23" t="s">
        <v>33</v>
      </c>
      <c r="B38" s="24" t="s">
        <v>58</v>
      </c>
      <c r="C38" s="25" t="s">
        <v>12</v>
      </c>
      <c r="D38" s="28">
        <v>210</v>
      </c>
      <c r="E38" s="24"/>
      <c r="F38" s="9"/>
    </row>
    <row r="39" spans="1:19" s="2" customFormat="1" x14ac:dyDescent="0.25">
      <c r="A39" s="23" t="s">
        <v>34</v>
      </c>
      <c r="B39" s="24" t="s">
        <v>59</v>
      </c>
      <c r="C39" s="25" t="s">
        <v>12</v>
      </c>
      <c r="D39" s="27">
        <f>0.1836*1000</f>
        <v>183.60000000000002</v>
      </c>
      <c r="E39" s="24" t="s">
        <v>73</v>
      </c>
      <c r="F39" s="9"/>
    </row>
    <row r="40" spans="1:19" s="2" customFormat="1" ht="28.5" x14ac:dyDescent="0.25">
      <c r="A40" s="23" t="s">
        <v>35</v>
      </c>
      <c r="B40" s="24" t="s">
        <v>48</v>
      </c>
      <c r="C40" s="25" t="s">
        <v>12</v>
      </c>
      <c r="D40" s="27">
        <f>0.0306*1000</f>
        <v>30.599999999999998</v>
      </c>
      <c r="E40" s="24" t="s">
        <v>73</v>
      </c>
      <c r="F40" s="9"/>
    </row>
    <row r="41" spans="1:19" s="2" customFormat="1" ht="18.75" customHeight="1" x14ac:dyDescent="0.25">
      <c r="A41" s="35" t="s">
        <v>23</v>
      </c>
      <c r="B41" s="35"/>
      <c r="C41" s="35"/>
      <c r="D41" s="35"/>
      <c r="E41" s="35"/>
      <c r="F41" s="10"/>
      <c r="G41" s="10"/>
    </row>
    <row r="42" spans="1:19" ht="52.5" customHeight="1" x14ac:dyDescent="0.25">
      <c r="A42" s="36" t="s">
        <v>79</v>
      </c>
      <c r="B42" s="36"/>
      <c r="C42" s="36"/>
      <c r="D42" s="36"/>
      <c r="E42" s="36"/>
      <c r="F42" s="11"/>
      <c r="G42" s="11"/>
    </row>
    <row r="43" spans="1:19" s="2" customFormat="1" x14ac:dyDescent="0.25">
      <c r="A43" s="12"/>
      <c r="D43" s="13"/>
      <c r="F43" s="21"/>
      <c r="G43" s="21"/>
      <c r="H43" s="21"/>
      <c r="I43" s="21"/>
      <c r="J43" s="21"/>
      <c r="K43" s="21"/>
      <c r="L43" s="21"/>
      <c r="M43" s="21"/>
      <c r="N43" s="20"/>
      <c r="O43" s="20"/>
      <c r="P43" s="20"/>
      <c r="Q43" s="20"/>
      <c r="R43" s="20"/>
      <c r="S43" s="20"/>
    </row>
    <row r="44" spans="1:19" ht="15.75" customHeight="1" x14ac:dyDescent="0.25">
      <c r="A44" s="32" t="s">
        <v>10</v>
      </c>
      <c r="B44" s="32"/>
      <c r="C44" s="14"/>
      <c r="D44" s="15"/>
      <c r="E44" s="16" t="s">
        <v>6</v>
      </c>
    </row>
    <row r="46" spans="1:19" x14ac:dyDescent="0.25">
      <c r="A46" s="32" t="s">
        <v>24</v>
      </c>
      <c r="B46" s="33"/>
      <c r="C46" s="17"/>
      <c r="D46" s="18"/>
      <c r="E46" s="16" t="s">
        <v>25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</sheetData>
  <mergeCells count="15">
    <mergeCell ref="B1:E1"/>
    <mergeCell ref="B2:E2"/>
    <mergeCell ref="B4:E4"/>
    <mergeCell ref="B5:E5"/>
    <mergeCell ref="A7:E7"/>
    <mergeCell ref="B3:E3"/>
    <mergeCell ref="B18:D18"/>
    <mergeCell ref="A46:B46"/>
    <mergeCell ref="A44:B44"/>
    <mergeCell ref="A8:E8"/>
    <mergeCell ref="A41:E41"/>
    <mergeCell ref="A42:E42"/>
    <mergeCell ref="B11:D11"/>
    <mergeCell ref="E12:E17"/>
    <mergeCell ref="B26:D26"/>
  </mergeCells>
  <printOptions horizontalCentered="1"/>
  <pageMargins left="0.51181102362204722" right="0.31496062992125984" top="0.74803149606299213" bottom="0.55118110236220474" header="0.31496062992125984" footer="0.31496062992125984"/>
  <pageSetup paperSize="9" scale="6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Yakunina Nataliya</dc:creator>
  <cp:lastModifiedBy>Yakunina Nataliya</cp:lastModifiedBy>
  <cp:lastPrinted>2025-12-23T05:42:17Z</cp:lastPrinted>
  <dcterms:created xsi:type="dcterms:W3CDTF">2020-09-30T08:50:27Z</dcterms:created>
  <dcterms:modified xsi:type="dcterms:W3CDTF">2026-05-05T02:32:32Z</dcterms:modified>
</cp:coreProperties>
</file>